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94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13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경영본부장!$A$1:$H$7</definedName>
    <definedName name="_xlnm.Print_Area" localSheetId="3">경영지원처장!$A$1:$H$7</definedName>
    <definedName name="_xlnm.Print_Area" localSheetId="8">기반시설처장!$A$1:$H$6</definedName>
    <definedName name="_xlnm.Print_Area" localSheetId="6">복지시설처장!$A$1:$H$7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이사장!$A$1:$H$17</definedName>
    <definedName name="_xlnm.Print_Area" localSheetId="4">한밭체육시설처장!$A$1:$H$6</definedName>
    <definedName name="_xlnm.Print_Area" localSheetId="2">환경본부장!$A$1:$H$13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4" i="5" l="1"/>
  <c r="G4" i="5"/>
  <c r="G4" i="4"/>
  <c r="G4" i="2"/>
  <c r="H5" i="2"/>
  <c r="H4" i="2"/>
  <c r="H5" i="13" l="1"/>
  <c r="H4" i="13"/>
  <c r="G4" i="13"/>
  <c r="H5" i="12" l="1"/>
  <c r="H4" i="12"/>
  <c r="G4" i="12"/>
  <c r="G4" i="6" l="1"/>
  <c r="H5" i="6"/>
  <c r="H4" i="6"/>
  <c r="H5" i="9" l="1"/>
  <c r="H4" i="9"/>
  <c r="G4" i="9"/>
  <c r="H5" i="5"/>
  <c r="H5" i="11" l="1"/>
  <c r="H4" i="11"/>
  <c r="G4" i="11"/>
  <c r="H4" i="4" l="1"/>
  <c r="H5" i="4" l="1"/>
  <c r="G4" i="7" l="1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<sst xmlns="http://schemas.openxmlformats.org/spreadsheetml/2006/main" count="231" uniqueCount="110">
  <si>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</si>
  <si>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</si>
  <si>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</si>
  <si>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</si>
  <si>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</si>
  <si>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</si>
  <si>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</si>
  <si>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</si>
  <si>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</si>
  <si>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</si>
  <si>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"사용내역 없음"</t>
  </si>
  <si>
    <t>연 번</t>
    <phoneticPr fontId="2" type="noConversion"/>
  </si>
  <si>
    <t>일 자</t>
    <phoneticPr fontId="2" type="noConversion"/>
  </si>
  <si>
    <t>내    역</t>
    <phoneticPr fontId="2" type="noConversion"/>
  </si>
  <si>
    <t>사용처(장소)</t>
    <phoneticPr fontId="2" type="noConversion"/>
  </si>
  <si>
    <t>집행 대상자</t>
    <phoneticPr fontId="2" type="noConversion"/>
  </si>
  <si>
    <t>인원(명)</t>
    <phoneticPr fontId="2" type="noConversion"/>
  </si>
  <si>
    <t>금액(원)</t>
    <phoneticPr fontId="2" type="noConversion"/>
  </si>
  <si>
    <t>결제 방식</t>
    <phoneticPr fontId="2" type="noConversion"/>
  </si>
  <si>
    <t>카드</t>
  </si>
  <si>
    <t>이사장 업무추진비 사용내역 (2020년 7월)</t>
    <phoneticPr fontId="2" type="noConversion"/>
  </si>
  <si>
    <t>경영본부장 업무추진비 사용내역 (2020년 7월)</t>
    <phoneticPr fontId="2" type="noConversion"/>
  </si>
  <si>
    <t>환경본부장 업무추진비 사용내역 (2020년 7월)</t>
    <phoneticPr fontId="2" type="noConversion"/>
  </si>
  <si>
    <t>경영지원처장 업무추진비 사용내역 (2020년 7월)</t>
    <phoneticPr fontId="2" type="noConversion"/>
  </si>
  <si>
    <t>한밭체육시설처장 업무추진비 사용내역 (2020년 7월)</t>
    <phoneticPr fontId="2" type="noConversion"/>
  </si>
  <si>
    <t>월드컵체육시설처장 업무추진비 사용내역 (2020년 7월)</t>
    <phoneticPr fontId="2" type="noConversion"/>
  </si>
  <si>
    <t>복지시설처장 업무추진비 사용내역 (2020년 7월)</t>
    <phoneticPr fontId="2" type="noConversion"/>
  </si>
  <si>
    <t>환경시설처장 업무추진비 사용내역 (2020년 7월)</t>
    <phoneticPr fontId="2" type="noConversion"/>
  </si>
  <si>
    <t>기반시설처장 업무추진비 사용내역 (2020년 7월)</t>
    <phoneticPr fontId="2" type="noConversion"/>
  </si>
  <si>
    <t>안전감사실장 업무추진비 사용내역 (2020년 7월)</t>
    <phoneticPr fontId="2" type="noConversion"/>
  </si>
  <si>
    <t>7. 29.</t>
  </si>
  <si>
    <t>시 복지환경위원회 참석 후 오찬</t>
  </si>
  <si>
    <t>만년손칼국수(대전 서구 만년로22번길 8)</t>
  </si>
  <si>
    <t>복지시설처장, 복지시설처 팀장 5명</t>
  </si>
  <si>
    <t>안전관련 홍보 협의</t>
  </si>
  <si>
    <t>바다회상</t>
  </si>
  <si>
    <t>안전감사실장, 기자 등</t>
  </si>
  <si>
    <t>환경시설처 현안업무로 노고 많은 직원 격려</t>
  </si>
  <si>
    <t>모던차이</t>
  </si>
  <si>
    <t>직원</t>
  </si>
  <si>
    <t>환경시설처 신속집행 사업 추진으로 노고 많은 직원 격려 중식 제공</t>
  </si>
  <si>
    <t>원촌식당(유성구 원촌동 80-2)</t>
  </si>
  <si>
    <t>환경시설처 및 기반시설처 현안업무 노고 많은 직원 격려 석식 제공</t>
  </si>
  <si>
    <t>한마음정육식당(유성구 문지로299번길 106)</t>
  </si>
  <si>
    <t>인사발령에 따라 그동안 노고 많은 직원 격려 중식 제공</t>
  </si>
  <si>
    <t>이화수(유성구 원촌동 80-2)</t>
  </si>
  <si>
    <t>환경시설처 현안업무로 노고 많은 직원 격려 석식 제공</t>
  </si>
  <si>
    <t>비단강숯불장어(유성구 대학로 12)</t>
  </si>
  <si>
    <t>환경시설처 현안업무로 노고 많은 직원 격려 중식 제공</t>
  </si>
  <si>
    <t>동해회관 (동해막국수유성구 엑스포로 573-13)</t>
  </si>
  <si>
    <t>하수처리장내 장마철로 노고 많은 직원 격려 중식 제공</t>
  </si>
  <si>
    <t>쌍촌본가(유성구 엑스포로 244-5)</t>
  </si>
  <si>
    <t>소문난장어
(서구 신갈마로141번길 7-4)</t>
  </si>
  <si>
    <t>07-03</t>
  </si>
  <si>
    <t>07-15</t>
  </si>
  <si>
    <t>07-17</t>
  </si>
  <si>
    <t>07-23</t>
  </si>
  <si>
    <t>07-22</t>
  </si>
  <si>
    <t>07-24</t>
  </si>
  <si>
    <t>07-30</t>
  </si>
  <si>
    <t>07-29</t>
  </si>
  <si>
    <t>경조사비(부의금)</t>
  </si>
  <si>
    <t>대전시의회 복지환경위원장 취임 축하난 전달</t>
  </si>
  <si>
    <t>타슈관리팀 직원</t>
  </si>
  <si>
    <t>이사장, MBS 등</t>
  </si>
  <si>
    <t xml:space="preserve">이사장, 환경시설처 간부직원, 기획혁신팀장 등 </t>
  </si>
  <si>
    <t>용운스포츠센터 정지숙(부친상)</t>
  </si>
  <si>
    <t>이사장, 기획혁신팀장, 노조위원장, 노조사무처장</t>
  </si>
  <si>
    <t>월드컵경기장운영팀 이진혁(부친상)</t>
  </si>
  <si>
    <t>복지환경위원장 손희역</t>
  </si>
  <si>
    <t>이사장, 임원, 실처장, 총무인사팀장 등</t>
  </si>
  <si>
    <t>한밭수영장관리팀 허진(빙부상)</t>
  </si>
  <si>
    <t>이사장, 임원, 처,팀장, 복지환경위원회 위원</t>
  </si>
  <si>
    <t>하수처리장 직원 등</t>
  </si>
  <si>
    <t>카드</t>
    <phoneticPr fontId="2" type="noConversion"/>
  </si>
  <si>
    <t>현금</t>
  </si>
  <si>
    <t>현금</t>
    <phoneticPr fontId="2" type="noConversion"/>
  </si>
  <si>
    <t>-</t>
    <phoneticPr fontId="2" type="noConversion"/>
  </si>
  <si>
    <t xml:space="preserve">경영본부장, 청소년시설인수단장 등 </t>
  </si>
  <si>
    <t>공단 상임·비상임이사, 경영지원처장, 총무인사팀장, 담당자 등</t>
  </si>
  <si>
    <t>태원(서구 둔산2동 1242)</t>
    <phoneticPr fontId="2" type="noConversion"/>
  </si>
  <si>
    <t>스위트베이징(서구 대덕대로 366)</t>
    <phoneticPr fontId="2" type="noConversion"/>
  </si>
  <si>
    <t>무지개복지공장(대전광역시청)(서구 둔산동 1420)</t>
    <phoneticPr fontId="2" type="noConversion"/>
  </si>
  <si>
    <t>대전유마트(참고은마트)(유성구 문지로 291)</t>
    <phoneticPr fontId="2" type="noConversion"/>
  </si>
  <si>
    <t>구르메(서구 둔산대로 117)</t>
    <phoneticPr fontId="2" type="noConversion"/>
  </si>
  <si>
    <t>이화수 대전원촌본점(유성구 아리랑로 18)</t>
    <phoneticPr fontId="2" type="noConversion"/>
  </si>
  <si>
    <t>동해회관 동해막국수(유성구 엑스포로 573-13)</t>
    <phoneticPr fontId="2" type="noConversion"/>
  </si>
  <si>
    <t>오늘도 꽃(유성구 엑스포로 488)</t>
    <phoneticPr fontId="2" type="noConversion"/>
  </si>
  <si>
    <t>쌍촌본가(유성구 엑스포로 244-5)</t>
    <phoneticPr fontId="2" type="noConversion"/>
  </si>
  <si>
    <t>둔산정(서구 둔산동 1304)</t>
    <phoneticPr fontId="2" type="noConversion"/>
  </si>
  <si>
    <t>도미노피자 대덕점(유성구 송강동 204-6 비엠씨빌)</t>
    <phoneticPr fontId="2" type="noConversion"/>
  </si>
  <si>
    <t>신속집행 등 현안업무로 노고가 많은 재무회계팀 직원 격려 오찬 실시</t>
    <phoneticPr fontId="2" type="noConversion"/>
  </si>
  <si>
    <t>경영지원처장, 재무회계팀 직원 등</t>
  </si>
  <si>
    <t>경영지원처장, 총무인사팀 직원 등</t>
  </si>
  <si>
    <t>이크(서구 대덕대로220번길 17)</t>
    <phoneticPr fontId="2" type="noConversion"/>
  </si>
  <si>
    <t>일등석갈비(서구 만년동 358)</t>
    <phoneticPr fontId="2" type="noConversion"/>
  </si>
  <si>
    <t>카드</t>
    <phoneticPr fontId="2" type="noConversion"/>
  </si>
  <si>
    <t>무인대여시스템 사업관련 회의</t>
  </si>
  <si>
    <t>기반시설처장</t>
  </si>
  <si>
    <t>관제센터 개보수 공사 등 현안업무 노고격려를 위한 간식 지급</t>
  </si>
  <si>
    <t>관제센터 개보수 공사 등 현안업무 노고격려를 위한 간식 지급</t>
    <phoneticPr fontId="2" type="noConversion"/>
  </si>
  <si>
    <t>출입기자단과 시설 홍보 협의 및 오찬 실시</t>
    <phoneticPr fontId="2" type="noConversion"/>
  </si>
  <si>
    <t>주요업무보고 참석 직원 오찬간담회 실시</t>
    <phoneticPr fontId="2" type="noConversion"/>
  </si>
  <si>
    <t>노사 현안사항 협의를 위해 관계자 오찬 실시</t>
    <phoneticPr fontId="2" type="noConversion"/>
  </si>
  <si>
    <t>주요 경영현안 공유 및 직원 격려를 위한 오찬 실시</t>
    <phoneticPr fontId="2" type="noConversion"/>
  </si>
  <si>
    <t>현안업무 협의를 위해 복지환경위원회 오찬 실시</t>
    <phoneticPr fontId="2" type="noConversion"/>
  </si>
  <si>
    <t>장마철 하수처리 현장업무 노고격려를 위한 간식 제공</t>
    <phoneticPr fontId="2" type="noConversion"/>
  </si>
  <si>
    <t>신규수탁 관련 인수단의 노고 격려를 위한 만찬 실시</t>
    <phoneticPr fontId="2" type="noConversion"/>
  </si>
  <si>
    <t>법인등기 변경관련 오찬간담회 실시</t>
    <phoneticPr fontId="2" type="noConversion"/>
  </si>
  <si>
    <t>인사이동에 따른 총무인사팀 직원 독려 만찬 실시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</si>
</sst>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1" xfId="0" applyBorder="1">
      <alignment vertical="center"/>
    </xf>
    <xf numFmtId="0" fontId="17" fillId="0" borderId="32" xfId="0" applyFont="1" applyBorder="1" applyAlignment="1">
      <alignment horizontal="center" vertical="center" wrapText="1"/>
    </xf>
    <xf numFmtId="58" fontId="0" fillId="0" borderId="13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12" fillId="0" borderId="13" xfId="10" applyFont="1" applyFill="1" applyBorder="1" applyAlignment="1">
      <alignment horizontal="center" vertical="center"/>
    </xf>
    <xf numFmtId="180" fontId="12" fillId="0" borderId="13" xfId="10" applyNumberFormat="1" applyFont="1" applyFill="1" applyBorder="1" applyAlignment="1">
      <alignment horizontal="right" vertical="center"/>
    </xf>
    <xf numFmtId="0" fontId="12" fillId="0" borderId="33" xfId="1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2" fillId="0" borderId="13" xfId="1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1" fontId="18" fillId="0" borderId="13" xfId="0" applyNumberFormat="1" applyFont="1" applyBorder="1" applyAlignment="1">
      <alignment horizontal="center" vertical="center" wrapText="1"/>
    </xf>
    <xf numFmtId="179" fontId="18" fillId="0" borderId="33" xfId="16" applyNumberFormat="1" applyFont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177" fontId="9" fillId="0" borderId="37" xfId="16" applyNumberFormat="1" applyFont="1" applyBorder="1" applyAlignment="1">
      <alignment horizontal="center" vertical="center" wrapText="1"/>
    </xf>
    <xf numFmtId="179" fontId="9" fillId="0" borderId="40" xfId="16" applyNumberFormat="1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58" fontId="0" fillId="0" borderId="39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41" fontId="18" fillId="0" borderId="39" xfId="0" applyNumberFormat="1" applyFont="1" applyBorder="1" applyAlignment="1">
      <alignment horizontal="center" vertical="center" wrapText="1"/>
    </xf>
    <xf numFmtId="179" fontId="18" fillId="0" borderId="40" xfId="16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shrinkToFit="1"/>
    </xf>
    <xf numFmtId="0" fontId="12" fillId="0" borderId="39" xfId="10" applyFont="1" applyFill="1" applyBorder="1" applyAlignment="1">
      <alignment horizontal="center" vertical="center" wrapText="1"/>
    </xf>
    <xf numFmtId="0" fontId="12" fillId="0" borderId="39" xfId="10" applyFont="1" applyFill="1" applyBorder="1" applyAlignment="1">
      <alignment horizontal="center" vertical="center"/>
    </xf>
    <xf numFmtId="180" fontId="12" fillId="0" borderId="39" xfId="10" applyNumberFormat="1" applyFont="1" applyFill="1" applyBorder="1" applyAlignment="1">
      <alignment horizontal="right" vertical="center"/>
    </xf>
    <xf numFmtId="0" fontId="12" fillId="0" borderId="40" xfId="1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shrinkToFit="1"/>
    </xf>
    <xf numFmtId="179" fontId="13" fillId="0" borderId="6" xfId="16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41" fontId="10" fillId="0" borderId="39" xfId="0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16" applyNumberFormat="1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center" vertical="center" wrapText="1"/>
    </xf>
    <xf numFmtId="41" fontId="9" fillId="0" borderId="39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1" fontId="9" fillId="0" borderId="21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85" zoomScaleSheetLayoutView="85" workbookViewId="0">
      <selection activeCell="D9" sqref="D9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69" t="s">
        <v>20</v>
      </c>
      <c r="B1" s="70"/>
      <c r="C1" s="70"/>
      <c r="D1" s="70"/>
      <c r="E1" s="70"/>
      <c r="F1" s="70"/>
      <c r="G1" s="70"/>
      <c r="H1" s="71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2" t="s">
        <v>0</v>
      </c>
      <c r="B4" s="73"/>
      <c r="C4" s="75"/>
      <c r="D4" s="75"/>
      <c r="E4" s="73"/>
      <c r="F4" s="76"/>
      <c r="G4" s="77">
        <f>SUM(G6:G17)</f>
        <v>1591000</v>
      </c>
      <c r="H4" s="6">
        <f>COUNTIF(H6:H17,"카드")</f>
        <v>9</v>
      </c>
    </row>
    <row r="5" spans="1:8" ht="20.100000000000001" customHeight="1">
      <c r="A5" s="72"/>
      <c r="B5" s="74"/>
      <c r="C5" s="75"/>
      <c r="D5" s="75"/>
      <c r="E5" s="74"/>
      <c r="F5" s="76"/>
      <c r="G5" s="77"/>
      <c r="H5" s="7">
        <f>COUNTIF(H6:H17, "현금")</f>
        <v>3</v>
      </c>
    </row>
    <row r="6" spans="1:8" s="10" customFormat="1" ht="34.5" customHeight="1">
      <c r="A6" s="46">
        <v>1</v>
      </c>
      <c r="B6" s="47" t="s">
        <v>53</v>
      </c>
      <c r="C6" s="56" t="s">
        <v>100</v>
      </c>
      <c r="D6" s="56" t="s">
        <v>82</v>
      </c>
      <c r="E6" s="55" t="s">
        <v>63</v>
      </c>
      <c r="F6" s="56">
        <v>43</v>
      </c>
      <c r="G6" s="57">
        <v>50000</v>
      </c>
      <c r="H6" s="58" t="s">
        <v>74</v>
      </c>
    </row>
    <row r="7" spans="1:8" s="19" customFormat="1" ht="34.5" customHeight="1">
      <c r="A7" s="46">
        <v>2</v>
      </c>
      <c r="B7" s="47" t="s">
        <v>53</v>
      </c>
      <c r="C7" s="56" t="s">
        <v>99</v>
      </c>
      <c r="D7" s="56" t="s">
        <v>83</v>
      </c>
      <c r="E7" s="55" t="s">
        <v>63</v>
      </c>
      <c r="F7" s="56">
        <v>43</v>
      </c>
      <c r="G7" s="57">
        <v>65000</v>
      </c>
      <c r="H7" s="58" t="s">
        <v>19</v>
      </c>
    </row>
    <row r="8" spans="1:8" s="19" customFormat="1" ht="34.5" customHeight="1">
      <c r="A8" s="46">
        <v>3</v>
      </c>
      <c r="B8" s="47" t="s">
        <v>54</v>
      </c>
      <c r="C8" s="56" t="s">
        <v>101</v>
      </c>
      <c r="D8" s="56" t="s">
        <v>84</v>
      </c>
      <c r="E8" s="55" t="s">
        <v>64</v>
      </c>
      <c r="F8" s="56">
        <v>12</v>
      </c>
      <c r="G8" s="57">
        <v>213000</v>
      </c>
      <c r="H8" s="58" t="s">
        <v>19</v>
      </c>
    </row>
    <row r="9" spans="1:8" s="19" customFormat="1" ht="34.5" customHeight="1">
      <c r="A9" s="46">
        <v>4</v>
      </c>
      <c r="B9" s="47" t="s">
        <v>55</v>
      </c>
      <c r="C9" s="56" t="s">
        <v>102</v>
      </c>
      <c r="D9" s="56" t="s">
        <v>85</v>
      </c>
      <c r="E9" s="55" t="s">
        <v>65</v>
      </c>
      <c r="F9" s="56">
        <v>10</v>
      </c>
      <c r="G9" s="57">
        <v>113000</v>
      </c>
      <c r="H9" s="58" t="s">
        <v>19</v>
      </c>
    </row>
    <row r="10" spans="1:8" s="19" customFormat="1" ht="34.5" customHeight="1">
      <c r="A10" s="46">
        <v>5</v>
      </c>
      <c r="B10" s="47" t="s">
        <v>56</v>
      </c>
      <c r="C10" s="56" t="s">
        <v>61</v>
      </c>
      <c r="D10" s="56" t="s">
        <v>77</v>
      </c>
      <c r="E10" s="55" t="s">
        <v>66</v>
      </c>
      <c r="F10" s="56" t="s">
        <v>77</v>
      </c>
      <c r="G10" s="57">
        <v>50000</v>
      </c>
      <c r="H10" s="58" t="s">
        <v>76</v>
      </c>
    </row>
    <row r="11" spans="1:8" s="19" customFormat="1" ht="34.5" customHeight="1">
      <c r="A11" s="46">
        <v>6</v>
      </c>
      <c r="B11" s="47" t="s">
        <v>57</v>
      </c>
      <c r="C11" s="56" t="s">
        <v>103</v>
      </c>
      <c r="D11" s="56" t="s">
        <v>86</v>
      </c>
      <c r="E11" s="55" t="s">
        <v>67</v>
      </c>
      <c r="F11" s="56">
        <v>4</v>
      </c>
      <c r="G11" s="57">
        <v>50000</v>
      </c>
      <c r="H11" s="58" t="s">
        <v>19</v>
      </c>
    </row>
    <row r="12" spans="1:8" s="19" customFormat="1" ht="34.5" customHeight="1">
      <c r="A12" s="46">
        <v>7</v>
      </c>
      <c r="B12" s="47" t="s">
        <v>56</v>
      </c>
      <c r="C12" s="56" t="s">
        <v>61</v>
      </c>
      <c r="D12" s="56" t="s">
        <v>77</v>
      </c>
      <c r="E12" s="55" t="s">
        <v>68</v>
      </c>
      <c r="F12" s="56" t="s">
        <v>77</v>
      </c>
      <c r="G12" s="57">
        <v>50000</v>
      </c>
      <c r="H12" s="58" t="s">
        <v>75</v>
      </c>
    </row>
    <row r="13" spans="1:8" s="19" customFormat="1" ht="34.5" customHeight="1">
      <c r="A13" s="46">
        <v>8</v>
      </c>
      <c r="B13" s="47" t="s">
        <v>58</v>
      </c>
      <c r="C13" s="56" t="s">
        <v>62</v>
      </c>
      <c r="D13" s="56" t="s">
        <v>87</v>
      </c>
      <c r="E13" s="55" t="s">
        <v>69</v>
      </c>
      <c r="F13" s="56" t="s">
        <v>77</v>
      </c>
      <c r="G13" s="57">
        <v>50000</v>
      </c>
      <c r="H13" s="58" t="s">
        <v>19</v>
      </c>
    </row>
    <row r="14" spans="1:8" s="19" customFormat="1" ht="34.5" customHeight="1">
      <c r="A14" s="46">
        <v>9</v>
      </c>
      <c r="B14" s="47" t="s">
        <v>58</v>
      </c>
      <c r="C14" s="56" t="s">
        <v>104</v>
      </c>
      <c r="D14" s="56" t="s">
        <v>88</v>
      </c>
      <c r="E14" s="55" t="s">
        <v>70</v>
      </c>
      <c r="F14" s="56">
        <v>10</v>
      </c>
      <c r="G14" s="57">
        <v>120000</v>
      </c>
      <c r="H14" s="58" t="s">
        <v>19</v>
      </c>
    </row>
    <row r="15" spans="1:8" s="19" customFormat="1" ht="34.5" customHeight="1">
      <c r="A15" s="46">
        <v>10</v>
      </c>
      <c r="B15" s="47" t="s">
        <v>59</v>
      </c>
      <c r="C15" s="56" t="s">
        <v>61</v>
      </c>
      <c r="D15" s="56" t="s">
        <v>77</v>
      </c>
      <c r="E15" s="55" t="s">
        <v>71</v>
      </c>
      <c r="F15" s="56" t="s">
        <v>77</v>
      </c>
      <c r="G15" s="57">
        <v>50000</v>
      </c>
      <c r="H15" s="58" t="s">
        <v>75</v>
      </c>
    </row>
    <row r="16" spans="1:8" s="19" customFormat="1" ht="34.5" customHeight="1">
      <c r="A16" s="46">
        <v>11</v>
      </c>
      <c r="B16" s="47" t="s">
        <v>60</v>
      </c>
      <c r="C16" s="56" t="s">
        <v>105</v>
      </c>
      <c r="D16" s="56" t="s">
        <v>89</v>
      </c>
      <c r="E16" s="55" t="s">
        <v>72</v>
      </c>
      <c r="F16" s="56">
        <v>13</v>
      </c>
      <c r="G16" s="57">
        <v>380000</v>
      </c>
      <c r="H16" s="58" t="s">
        <v>19</v>
      </c>
    </row>
    <row r="17" spans="1:8" s="19" customFormat="1" ht="34.5" customHeight="1" thickBot="1">
      <c r="A17" s="27">
        <v>12</v>
      </c>
      <c r="B17" s="28" t="s">
        <v>59</v>
      </c>
      <c r="C17" s="30" t="s">
        <v>106</v>
      </c>
      <c r="D17" s="30" t="s">
        <v>90</v>
      </c>
      <c r="E17" s="38" t="s">
        <v>73</v>
      </c>
      <c r="F17" s="30">
        <v>80</v>
      </c>
      <c r="G17" s="31">
        <v>400000</v>
      </c>
      <c r="H17" s="32" t="s">
        <v>19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7" sqref="C7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9" t="s">
        <v>21</v>
      </c>
      <c r="B1" s="70"/>
      <c r="C1" s="70"/>
      <c r="D1" s="70"/>
      <c r="E1" s="70"/>
      <c r="F1" s="70"/>
      <c r="G1" s="70"/>
      <c r="H1" s="71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8" t="s">
        <v>0</v>
      </c>
      <c r="B4" s="79"/>
      <c r="C4" s="80"/>
      <c r="D4" s="80"/>
      <c r="E4" s="80"/>
      <c r="F4" s="81"/>
      <c r="G4" s="82">
        <f>SUM(G6:G7)</f>
        <v>383500</v>
      </c>
      <c r="H4" s="5">
        <f>COUNTIF(H6:H8,"카드")</f>
        <v>2</v>
      </c>
    </row>
    <row r="5" spans="1:8" ht="20.100000000000001" customHeight="1">
      <c r="A5" s="78"/>
      <c r="B5" s="80"/>
      <c r="C5" s="80"/>
      <c r="D5" s="80"/>
      <c r="E5" s="80"/>
      <c r="F5" s="81"/>
      <c r="G5" s="82"/>
      <c r="H5" s="60">
        <f>COUNTIF(H6:H30, "현금")</f>
        <v>0</v>
      </c>
    </row>
    <row r="6" spans="1:8" s="10" customFormat="1" ht="34.5" customHeight="1">
      <c r="A6" s="64">
        <v>1</v>
      </c>
      <c r="B6" s="47">
        <v>44014</v>
      </c>
      <c r="C6" s="66" t="s">
        <v>107</v>
      </c>
      <c r="D6" s="61" t="s">
        <v>80</v>
      </c>
      <c r="E6" s="61" t="s">
        <v>78</v>
      </c>
      <c r="F6" s="62">
        <v>7</v>
      </c>
      <c r="G6" s="63">
        <v>176500</v>
      </c>
      <c r="H6" s="65" t="s">
        <v>74</v>
      </c>
    </row>
    <row r="7" spans="1:8" s="19" customFormat="1" ht="34.5" customHeight="1" thickBot="1">
      <c r="A7" s="34">
        <v>2</v>
      </c>
      <c r="B7" s="28">
        <v>44019</v>
      </c>
      <c r="C7" s="53" t="s">
        <v>108</v>
      </c>
      <c r="D7" s="35" t="s">
        <v>81</v>
      </c>
      <c r="E7" s="35" t="s">
        <v>79</v>
      </c>
      <c r="F7" s="23">
        <v>9</v>
      </c>
      <c r="G7" s="29">
        <v>207000</v>
      </c>
      <c r="H7" s="36" t="s">
        <v>74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view="pageBreakPreview" zoomScaleSheetLayoutView="100" workbookViewId="0">
      <selection activeCell="C11" sqref="C11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69" t="s">
        <v>22</v>
      </c>
      <c r="B1" s="70"/>
      <c r="C1" s="70"/>
      <c r="D1" s="70"/>
      <c r="E1" s="70"/>
      <c r="F1" s="70"/>
      <c r="G1" s="70"/>
      <c r="H1" s="71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3" t="s">
        <v>0</v>
      </c>
      <c r="B4" s="84"/>
      <c r="C4" s="85"/>
      <c r="D4" s="84"/>
      <c r="E4" s="84"/>
      <c r="F4" s="87"/>
      <c r="G4" s="88">
        <f>SUM(G6:G24)</f>
        <v>531000</v>
      </c>
      <c r="H4" s="3">
        <f>COUNTIF(H6:H24,"카드")</f>
        <v>8</v>
      </c>
    </row>
    <row r="5" spans="1:10" ht="20.100000000000001" customHeight="1">
      <c r="A5" s="83"/>
      <c r="B5" s="84"/>
      <c r="C5" s="86"/>
      <c r="D5" s="84"/>
      <c r="E5" s="84"/>
      <c r="F5" s="87"/>
      <c r="G5" s="88"/>
      <c r="H5" s="4">
        <f>COUNTIF(H6:H24, "현금")</f>
        <v>0</v>
      </c>
    </row>
    <row r="6" spans="1:10" ht="30" customHeight="1">
      <c r="A6" s="46">
        <v>1</v>
      </c>
      <c r="B6" s="47">
        <v>44015</v>
      </c>
      <c r="C6" s="54" t="s">
        <v>40</v>
      </c>
      <c r="D6" s="55" t="s">
        <v>41</v>
      </c>
      <c r="E6" s="55" t="s">
        <v>39</v>
      </c>
      <c r="F6" s="56">
        <v>5</v>
      </c>
      <c r="G6" s="57">
        <v>40000</v>
      </c>
      <c r="H6" s="58" t="s">
        <v>19</v>
      </c>
      <c r="I6" s="2"/>
      <c r="J6" s="1"/>
    </row>
    <row r="7" spans="1:10" ht="30" customHeight="1">
      <c r="A7" s="46">
        <v>2</v>
      </c>
      <c r="B7" s="47">
        <v>44019</v>
      </c>
      <c r="C7" s="54" t="s">
        <v>42</v>
      </c>
      <c r="D7" s="55" t="s">
        <v>43</v>
      </c>
      <c r="E7" s="55" t="s">
        <v>39</v>
      </c>
      <c r="F7" s="56">
        <v>4</v>
      </c>
      <c r="G7" s="57">
        <v>70000</v>
      </c>
      <c r="H7" s="58" t="s">
        <v>19</v>
      </c>
    </row>
    <row r="8" spans="1:10" ht="30" customHeight="1">
      <c r="A8" s="46">
        <v>3</v>
      </c>
      <c r="B8" s="47">
        <v>44022</v>
      </c>
      <c r="C8" s="54" t="s">
        <v>44</v>
      </c>
      <c r="D8" s="55" t="s">
        <v>45</v>
      </c>
      <c r="E8" s="55" t="s">
        <v>39</v>
      </c>
      <c r="F8" s="56">
        <v>10</v>
      </c>
      <c r="G8" s="57">
        <v>120000</v>
      </c>
      <c r="H8" s="58" t="s">
        <v>19</v>
      </c>
    </row>
    <row r="9" spans="1:10" ht="30" customHeight="1">
      <c r="A9" s="46">
        <v>4</v>
      </c>
      <c r="B9" s="47">
        <v>44025</v>
      </c>
      <c r="C9" s="54" t="s">
        <v>46</v>
      </c>
      <c r="D9" s="55" t="s">
        <v>47</v>
      </c>
      <c r="E9" s="55" t="s">
        <v>39</v>
      </c>
      <c r="F9" s="56">
        <v>10</v>
      </c>
      <c r="G9" s="57">
        <v>189000</v>
      </c>
      <c r="H9" s="58" t="s">
        <v>19</v>
      </c>
    </row>
    <row r="10" spans="1:10" ht="30" customHeight="1">
      <c r="A10" s="46">
        <v>5</v>
      </c>
      <c r="B10" s="47">
        <v>44027</v>
      </c>
      <c r="C10" s="54" t="s">
        <v>48</v>
      </c>
      <c r="D10" s="55" t="s">
        <v>49</v>
      </c>
      <c r="E10" s="55" t="s">
        <v>39</v>
      </c>
      <c r="F10" s="56">
        <v>3</v>
      </c>
      <c r="G10" s="57">
        <v>14000</v>
      </c>
      <c r="H10" s="58" t="s">
        <v>19</v>
      </c>
    </row>
    <row r="11" spans="1:10" s="19" customFormat="1" ht="30" customHeight="1">
      <c r="A11" s="46">
        <v>6</v>
      </c>
      <c r="B11" s="47">
        <v>44039</v>
      </c>
      <c r="C11" s="54" t="s">
        <v>50</v>
      </c>
      <c r="D11" s="55" t="s">
        <v>51</v>
      </c>
      <c r="E11" s="55" t="s">
        <v>39</v>
      </c>
      <c r="F11" s="56">
        <v>3</v>
      </c>
      <c r="G11" s="57">
        <v>27000</v>
      </c>
      <c r="H11" s="58" t="s">
        <v>19</v>
      </c>
    </row>
    <row r="12" spans="1:10" s="19" customFormat="1" ht="30" customHeight="1">
      <c r="A12" s="46">
        <v>7</v>
      </c>
      <c r="B12" s="47">
        <v>44041</v>
      </c>
      <c r="C12" s="54" t="s">
        <v>46</v>
      </c>
      <c r="D12" s="55" t="s">
        <v>52</v>
      </c>
      <c r="E12" s="55" t="s">
        <v>39</v>
      </c>
      <c r="F12" s="56">
        <v>3</v>
      </c>
      <c r="G12" s="57">
        <v>53000</v>
      </c>
      <c r="H12" s="58" t="s">
        <v>19</v>
      </c>
    </row>
    <row r="13" spans="1:10" s="19" customFormat="1" ht="30" customHeight="1" thickBot="1">
      <c r="A13" s="27">
        <v>8</v>
      </c>
      <c r="B13" s="28">
        <v>44042</v>
      </c>
      <c r="C13" s="59" t="s">
        <v>50</v>
      </c>
      <c r="D13" s="38" t="s">
        <v>51</v>
      </c>
      <c r="E13" s="38" t="s">
        <v>39</v>
      </c>
      <c r="F13" s="30">
        <v>2</v>
      </c>
      <c r="G13" s="31">
        <v>18000</v>
      </c>
      <c r="H13" s="32" t="s">
        <v>19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8" sqref="C8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9" t="s">
        <v>23</v>
      </c>
      <c r="B1" s="70"/>
      <c r="C1" s="70"/>
      <c r="D1" s="70"/>
      <c r="E1" s="70"/>
      <c r="F1" s="70"/>
      <c r="G1" s="70"/>
      <c r="H1" s="71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3" t="s">
        <v>0</v>
      </c>
      <c r="B4" s="84"/>
      <c r="C4" s="89"/>
      <c r="D4" s="84"/>
      <c r="E4" s="84"/>
      <c r="F4" s="87"/>
      <c r="G4" s="88">
        <f>SUM(G6:G29)</f>
        <v>322000</v>
      </c>
      <c r="H4" s="3">
        <f>COUNTIF(H6:H29,"카드")</f>
        <v>2</v>
      </c>
    </row>
    <row r="5" spans="1:8" ht="20.100000000000001" customHeight="1">
      <c r="A5" s="83"/>
      <c r="B5" s="84"/>
      <c r="C5" s="84"/>
      <c r="D5" s="84"/>
      <c r="E5" s="84"/>
      <c r="F5" s="87"/>
      <c r="G5" s="88"/>
      <c r="H5" s="4">
        <f>COUNTIF(H6:H29, "현금")</f>
        <v>0</v>
      </c>
    </row>
    <row r="6" spans="1:8" s="10" customFormat="1" ht="34.5" customHeight="1">
      <c r="A6" s="64">
        <v>1</v>
      </c>
      <c r="B6" s="47">
        <v>44015</v>
      </c>
      <c r="C6" s="66" t="s">
        <v>91</v>
      </c>
      <c r="D6" s="61" t="s">
        <v>94</v>
      </c>
      <c r="E6" s="67" t="s">
        <v>92</v>
      </c>
      <c r="F6" s="62">
        <v>7</v>
      </c>
      <c r="G6" s="63">
        <v>141000</v>
      </c>
      <c r="H6" s="65" t="s">
        <v>96</v>
      </c>
    </row>
    <row r="7" spans="1:8" s="19" customFormat="1" ht="34.5" customHeight="1" thickBot="1">
      <c r="A7" s="34">
        <v>2</v>
      </c>
      <c r="B7" s="28">
        <v>44032</v>
      </c>
      <c r="C7" s="53" t="s">
        <v>109</v>
      </c>
      <c r="D7" s="35" t="s">
        <v>95</v>
      </c>
      <c r="E7" s="68" t="s">
        <v>93</v>
      </c>
      <c r="F7" s="23">
        <v>8</v>
      </c>
      <c r="G7" s="29">
        <v>181000</v>
      </c>
      <c r="H7" s="36" t="s">
        <v>96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C20" sqref="C20"/>
    </sheetView>
  </sheetViews>
  <sheetFormatPr defaultRowHeight="16.5"/>
  <cols>
    <col min="1" max="2" width="10.375" style="19" customWidth="1"/>
    <col min="3" max="3" width="51.875" style="19" bestFit="1" customWidth="1"/>
    <col min="4" max="4" width="37.5" style="19" customWidth="1"/>
    <col min="5" max="5" width="46.5" style="19" bestFit="1" customWidth="1"/>
    <col min="6" max="6" width="10.12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8" ht="35.25" customHeight="1">
      <c r="A1" s="69" t="s">
        <v>24</v>
      </c>
      <c r="B1" s="70"/>
      <c r="C1" s="70"/>
      <c r="D1" s="70"/>
      <c r="E1" s="70"/>
      <c r="F1" s="70"/>
      <c r="G1" s="70"/>
      <c r="H1" s="71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3" t="s">
        <v>0</v>
      </c>
      <c r="B4" s="84"/>
      <c r="C4" s="92"/>
      <c r="D4" s="84"/>
      <c r="E4" s="84"/>
      <c r="F4" s="87"/>
      <c r="G4" s="88">
        <f>SUM(G6:G30)</f>
        <v>0</v>
      </c>
      <c r="H4" s="3">
        <f>COUNTIF(H6:H20,"카드")</f>
        <v>0</v>
      </c>
    </row>
    <row r="5" spans="1:8" ht="20.100000000000001" customHeight="1">
      <c r="A5" s="90"/>
      <c r="B5" s="91"/>
      <c r="C5" s="86"/>
      <c r="D5" s="91"/>
      <c r="E5" s="91"/>
      <c r="F5" s="93"/>
      <c r="G5" s="94"/>
      <c r="H5" s="9">
        <f>COUNTIF(H6:H20, "현금")</f>
        <v>0</v>
      </c>
    </row>
    <row r="6" spans="1:8" ht="36" customHeight="1" thickBot="1">
      <c r="A6" s="34"/>
      <c r="B6" s="28"/>
      <c r="C6" s="37" t="s">
        <v>10</v>
      </c>
      <c r="D6" s="35"/>
      <c r="E6" s="33"/>
      <c r="F6" s="23"/>
      <c r="G6" s="29"/>
      <c r="H6" s="3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G20" sqref="G20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9" t="s">
        <v>25</v>
      </c>
      <c r="B1" s="70"/>
      <c r="C1" s="70"/>
      <c r="D1" s="70"/>
      <c r="E1" s="70"/>
      <c r="F1" s="70"/>
      <c r="G1" s="70"/>
      <c r="H1" s="71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3" t="s">
        <v>0</v>
      </c>
      <c r="B4" s="84"/>
      <c r="C4" s="92"/>
      <c r="D4" s="84"/>
      <c r="E4" s="84"/>
      <c r="F4" s="87"/>
      <c r="G4" s="88">
        <f>SUM(G6:G9)</f>
        <v>0</v>
      </c>
      <c r="H4" s="3">
        <f>COUNTIF(H6:H13,"카드")</f>
        <v>0</v>
      </c>
    </row>
    <row r="5" spans="1:10" ht="20.100000000000001" customHeight="1">
      <c r="A5" s="90"/>
      <c r="B5" s="91"/>
      <c r="C5" s="86"/>
      <c r="D5" s="91"/>
      <c r="E5" s="91"/>
      <c r="F5" s="93"/>
      <c r="G5" s="94"/>
      <c r="H5" s="9">
        <f>COUNTIF(H6:H12, "현금")</f>
        <v>0</v>
      </c>
    </row>
    <row r="6" spans="1:10" s="16" customFormat="1" ht="36" customHeight="1" thickBot="1">
      <c r="A6" s="17"/>
      <c r="B6" s="20"/>
      <c r="C6" s="37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G20" sqref="G20"/>
    </sheetView>
  </sheetViews>
  <sheetFormatPr defaultRowHeight="16.5"/>
  <cols>
    <col min="1" max="2" width="10.375" style="19" customWidth="1"/>
    <col min="3" max="3" width="38.75" style="19" bestFit="1" customWidth="1"/>
    <col min="4" max="4" width="32.75" style="19" bestFit="1" customWidth="1"/>
    <col min="5" max="5" width="31.125" style="19" bestFit="1" customWidth="1"/>
    <col min="6" max="6" width="8.37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10" ht="35.25" customHeight="1">
      <c r="A1" s="69" t="s">
        <v>26</v>
      </c>
      <c r="B1" s="70"/>
      <c r="C1" s="70"/>
      <c r="D1" s="70"/>
      <c r="E1" s="70"/>
      <c r="F1" s="70"/>
      <c r="G1" s="70"/>
      <c r="H1" s="71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42" t="s">
        <v>11</v>
      </c>
      <c r="B3" s="12" t="s">
        <v>12</v>
      </c>
      <c r="C3" s="12" t="s">
        <v>13</v>
      </c>
      <c r="D3" s="12" t="s">
        <v>14</v>
      </c>
      <c r="E3" s="12" t="s">
        <v>15</v>
      </c>
      <c r="F3" s="12" t="s">
        <v>16</v>
      </c>
      <c r="G3" s="12" t="s">
        <v>17</v>
      </c>
      <c r="H3" s="43" t="s">
        <v>18</v>
      </c>
    </row>
    <row r="4" spans="1:10" ht="20.100000000000001" customHeight="1" thickTop="1">
      <c r="A4" s="95" t="s">
        <v>0</v>
      </c>
      <c r="B4" s="91"/>
      <c r="C4" s="86"/>
      <c r="D4" s="91"/>
      <c r="E4" s="91"/>
      <c r="F4" s="91"/>
      <c r="G4" s="99">
        <f>SUM(G6:G20)</f>
        <v>67000</v>
      </c>
      <c r="H4" s="44">
        <f>COUNTIF(H6:H21,"카드")</f>
        <v>1</v>
      </c>
    </row>
    <row r="5" spans="1:10" ht="20.100000000000001" customHeight="1">
      <c r="A5" s="96"/>
      <c r="B5" s="97"/>
      <c r="C5" s="98"/>
      <c r="D5" s="97"/>
      <c r="E5" s="97"/>
      <c r="F5" s="97"/>
      <c r="G5" s="100"/>
      <c r="H5" s="45">
        <f>COUNTIF(H6:H20, "현금")</f>
        <v>0</v>
      </c>
    </row>
    <row r="6" spans="1:10" ht="36" customHeight="1">
      <c r="A6" s="46">
        <v>1</v>
      </c>
      <c r="B6" s="47" t="s">
        <v>30</v>
      </c>
      <c r="C6" s="48" t="s">
        <v>31</v>
      </c>
      <c r="D6" s="49" t="s">
        <v>32</v>
      </c>
      <c r="E6" s="49" t="s">
        <v>33</v>
      </c>
      <c r="F6" s="49">
        <v>6</v>
      </c>
      <c r="G6" s="50">
        <v>67000</v>
      </c>
      <c r="H6" s="51" t="s">
        <v>19</v>
      </c>
      <c r="I6" s="2"/>
      <c r="J6" s="1"/>
    </row>
    <row r="7" spans="1:10" ht="36" customHeight="1" thickBot="1">
      <c r="A7" s="27">
        <v>2</v>
      </c>
      <c r="B7" s="28"/>
      <c r="C7" s="52"/>
      <c r="D7" s="39"/>
      <c r="E7" s="39"/>
      <c r="F7" s="39"/>
      <c r="G7" s="40"/>
      <c r="H7" s="4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G20" sqref="G20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9" t="s">
        <v>27</v>
      </c>
      <c r="B1" s="70"/>
      <c r="C1" s="70"/>
      <c r="D1" s="70"/>
      <c r="E1" s="70"/>
      <c r="F1" s="70"/>
      <c r="G1" s="70"/>
      <c r="H1" s="71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3" t="s">
        <v>0</v>
      </c>
      <c r="B4" s="84"/>
      <c r="C4" s="92"/>
      <c r="D4" s="84"/>
      <c r="E4" s="84"/>
      <c r="F4" s="87"/>
      <c r="G4" s="88">
        <f>SUM(G6:G29)</f>
        <v>121000</v>
      </c>
      <c r="H4" s="3">
        <f>COUNTIF(H6:H29,"카드")</f>
        <v>1</v>
      </c>
    </row>
    <row r="5" spans="1:10" ht="20.100000000000001" customHeight="1">
      <c r="A5" s="90"/>
      <c r="B5" s="91"/>
      <c r="C5" s="86"/>
      <c r="D5" s="91"/>
      <c r="E5" s="91"/>
      <c r="F5" s="93"/>
      <c r="G5" s="94"/>
      <c r="H5" s="9">
        <f>COUNTIF(H6:H29, "현금")</f>
        <v>0</v>
      </c>
    </row>
    <row r="6" spans="1:10" s="19" customFormat="1" ht="36" customHeight="1" thickBot="1">
      <c r="A6" s="17">
        <v>1</v>
      </c>
      <c r="B6" s="20">
        <v>44043</v>
      </c>
      <c r="C6" s="53" t="s">
        <v>37</v>
      </c>
      <c r="D6" s="21" t="s">
        <v>38</v>
      </c>
      <c r="E6" s="22" t="s">
        <v>39</v>
      </c>
      <c r="F6" s="23">
        <v>7</v>
      </c>
      <c r="G6" s="18">
        <v>121000</v>
      </c>
      <c r="H6" s="8" t="s">
        <v>19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H6" sqref="H6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9" t="s">
        <v>28</v>
      </c>
      <c r="B1" s="70"/>
      <c r="C1" s="70"/>
      <c r="D1" s="70"/>
      <c r="E1" s="70"/>
      <c r="F1" s="70"/>
      <c r="G1" s="70"/>
      <c r="H1" s="71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3" t="s">
        <v>0</v>
      </c>
      <c r="B4" s="84"/>
      <c r="C4" s="92"/>
      <c r="D4" s="84"/>
      <c r="E4" s="84"/>
      <c r="F4" s="87"/>
      <c r="G4" s="88">
        <f>SUM(G6:G6)</f>
        <v>196000</v>
      </c>
      <c r="H4" s="3">
        <f>COUNTIF(H6:H6,"카드")</f>
        <v>1</v>
      </c>
    </row>
    <row r="5" spans="1:10" ht="20.100000000000001" customHeight="1">
      <c r="A5" s="90"/>
      <c r="B5" s="91"/>
      <c r="C5" s="86"/>
      <c r="D5" s="91"/>
      <c r="E5" s="91"/>
      <c r="F5" s="93"/>
      <c r="G5" s="94"/>
      <c r="H5" s="9">
        <f>COUNTIF(H6:H6, "현금")</f>
        <v>0</v>
      </c>
    </row>
    <row r="6" spans="1:10" s="16" customFormat="1" ht="36" customHeight="1" thickBot="1">
      <c r="A6" s="17">
        <v>1</v>
      </c>
      <c r="B6" s="20">
        <v>44039</v>
      </c>
      <c r="C6" s="53" t="s">
        <v>97</v>
      </c>
      <c r="D6" s="21" t="s">
        <v>51</v>
      </c>
      <c r="E6" s="22" t="s">
        <v>98</v>
      </c>
      <c r="F6" s="23">
        <v>12</v>
      </c>
      <c r="G6" s="18">
        <v>196000</v>
      </c>
      <c r="H6" s="8" t="s">
        <v>19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G20" sqref="G20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9" t="s">
        <v>29</v>
      </c>
      <c r="B1" s="70"/>
      <c r="C1" s="70"/>
      <c r="D1" s="70"/>
      <c r="E1" s="70"/>
      <c r="F1" s="70"/>
      <c r="G1" s="70"/>
      <c r="H1" s="71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9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101" t="s">
        <v>0</v>
      </c>
      <c r="B4" s="89"/>
      <c r="C4" s="85"/>
      <c r="D4" s="89"/>
      <c r="E4" s="89"/>
      <c r="F4" s="103"/>
      <c r="G4" s="105">
        <f>SUM(G6:G6)</f>
        <v>76000</v>
      </c>
      <c r="H4" s="3">
        <f>COUNTIF(H6:H6,"카드")</f>
        <v>1</v>
      </c>
    </row>
    <row r="5" spans="1:8" ht="20.100000000000001" customHeight="1">
      <c r="A5" s="102"/>
      <c r="B5" s="91"/>
      <c r="C5" s="86"/>
      <c r="D5" s="91"/>
      <c r="E5" s="91"/>
      <c r="F5" s="104"/>
      <c r="G5" s="94"/>
      <c r="H5" s="9">
        <f>COUNTIF(H6:H6, "현금")</f>
        <v>0</v>
      </c>
    </row>
    <row r="6" spans="1:8" s="19" customFormat="1" ht="36.75" customHeight="1" thickBot="1">
      <c r="A6" s="17">
        <v>1</v>
      </c>
      <c r="B6" s="20">
        <v>44043</v>
      </c>
      <c r="C6" s="53" t="s">
        <v>34</v>
      </c>
      <c r="D6" s="21" t="s">
        <v>35</v>
      </c>
      <c r="E6" s="22" t="s">
        <v>36</v>
      </c>
      <c r="F6" s="23">
        <v>4</v>
      </c>
      <c r="G6" s="18">
        <v>76000</v>
      </c>
      <c r="H6" s="8" t="s">
        <v>19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2020-08-31T04:05:36Z</dcterms:modified>
</cp:coreProperties>
</file>